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B:\SACHGEBIETE\LIEGENSCHAFTEN GEMEINDE\ENERGIE_NEBENKOSTEN\ENERGIEKOSTEN\"/>
    </mc:Choice>
  </mc:AlternateContent>
  <xr:revisionPtr revIDLastSave="0" documentId="13_ncr:1_{CAA73211-AAB2-433E-920B-6DABB0F20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-2-Erdgasliefervertrag" sheetId="6" r:id="rId1"/>
  </sheets>
  <definedNames>
    <definedName name="_xlnm._FilterDatabase" localSheetId="0" hidden="1">'Anlage-2-Erdgasliefervertrag'!$A$1:$AK$1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1" i="6" l="1"/>
  <c r="V11" i="6"/>
  <c r="U11" i="6"/>
  <c r="T11" i="6"/>
</calcChain>
</file>

<file path=xl/sharedStrings.xml><?xml version="1.0" encoding="utf-8"?>
<sst xmlns="http://schemas.openxmlformats.org/spreadsheetml/2006/main" count="167" uniqueCount="76">
  <si>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</si>
  <si>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</si>
  <si>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</si>
  <si>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</si>
  <si>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</si>
  <si>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</si>
  <si>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</si>
  <si>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</si>
  <si>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</si>
  <si>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</si>
  <si>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</si>
  <si>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</si>
  <si>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</si>
  <si>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</si>
  <si>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</si>
  <si>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</si>
  <si>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</si>
  <si>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</si>
  <si>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</si>
  <si>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NCG-H</t>
  </si>
  <si>
    <t>SLP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</si>
  <si>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</si>
  <si>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</si>
  <si>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</si>
  <si>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</si>
  <si>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</si>
  <si>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</si>
  <si>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</si>
  <si>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</si>
  <si>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aktuelle KundenNr.</t>
  </si>
  <si>
    <t xml:space="preserve">neuer Vertrags
-beginn </t>
  </si>
  <si>
    <t>auslaufendes Vertrags-
ende</t>
  </si>
  <si>
    <t>Anmerkungen</t>
  </si>
  <si>
    <t>Stadtwerke Gießen</t>
  </si>
  <si>
    <t>Messlokations-ID [Melo]</t>
  </si>
  <si>
    <t>MaLo-ID</t>
  </si>
  <si>
    <t>Prognose Verbrauch 2027</t>
  </si>
  <si>
    <t>Verbrauch 2024 [kWh/a]</t>
  </si>
  <si>
    <t>Verbrauch 2025 [kWh/a]</t>
  </si>
  <si>
    <t>Prognose Verbrauch 2028</t>
  </si>
  <si>
    <t>Gemeinde Biebertal</t>
  </si>
  <si>
    <t>E.ON Energie Deutschland GmbH</t>
  </si>
  <si>
    <t>242 177 615 351</t>
  </si>
  <si>
    <t>DE70021235444G000000000000168839</t>
  </si>
  <si>
    <t>DE70021235444G000000000000161461</t>
  </si>
  <si>
    <t>DE7002123544412000000000001831031</t>
  </si>
  <si>
    <t>DE7002123544412000000000001831139</t>
  </si>
  <si>
    <t>DE7002123544412000000000001849859</t>
  </si>
  <si>
    <t>DE7002123544412000000000001889271</t>
  </si>
  <si>
    <t>DE7002123544410000000000000119545</t>
  </si>
  <si>
    <t>Sporthalle / Großsporthalle</t>
  </si>
  <si>
    <t>Mehrzweckhalle Fellingshausen</t>
  </si>
  <si>
    <t>Bürgerhaus Bieber</t>
  </si>
  <si>
    <t>Bürgerhaus Rodheim</t>
  </si>
  <si>
    <t>Gemeindeverwaltung / Rathaus</t>
  </si>
  <si>
    <t>Kita-Vetzberg / Mehrzweckhalle</t>
  </si>
  <si>
    <t xml:space="preserve">Feuerwehrstützpunkt Mitte / Neubau Baubetriebshof </t>
  </si>
  <si>
    <t>b</t>
  </si>
  <si>
    <t>Mühlbergstraße</t>
  </si>
  <si>
    <t>Fellingshäuser Straße</t>
  </si>
  <si>
    <t>Burgstraße</t>
  </si>
  <si>
    <t>Rodheimer Straße</t>
  </si>
  <si>
    <t>Am Hain</t>
  </si>
  <si>
    <t>Biebertal</t>
  </si>
  <si>
    <t>7ELS2515229858</t>
  </si>
  <si>
    <t>7050130002643975</t>
  </si>
  <si>
    <t>7013900002929006</t>
  </si>
  <si>
    <t>7ELS2541040740</t>
  </si>
  <si>
    <t>7013930003511933</t>
  </si>
  <si>
    <t>7037030002072471</t>
  </si>
  <si>
    <t>7ELS4084047118</t>
  </si>
  <si>
    <t xml:space="preserve">Mühlbergstraße </t>
  </si>
  <si>
    <t>Bau- und Umweltamt</t>
  </si>
  <si>
    <t>bkais@biebertal.de</t>
  </si>
  <si>
    <t>EnergieNetz Mitte GmbH</t>
  </si>
  <si>
    <t>Inbetriebnahme am 01.09.2025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</si>
</sst>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0"/>
      <color rgb="FFFF0000"/>
      <name val="Arial"/>
      <family val="2"/>
    </font>
    <font>
      <sz val="10"/>
      <name val="Arial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7" fillId="0" borderId="0"/>
    <xf numFmtId="0" fontId="9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14" fontId="0" fillId="0" borderId="0" xfId="0" applyNumberFormat="1" applyFont="1" applyAlignme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0" fillId="0" borderId="0" xfId="0" applyFont="1" applyFill="1" applyAlignment="1">
      <alignment vertical="center"/>
    </xf>
    <xf numFmtId="14" fontId="8" fillId="0" borderId="0" xfId="2" applyNumberFormat="1" applyFont="1" applyFill="1" applyAlignment="1">
      <alignment horizontal="center" vertical="center"/>
    </xf>
    <xf numFmtId="49" fontId="0" fillId="0" borderId="0" xfId="2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4" applyAlignment="1">
      <alignment vertical="center"/>
    </xf>
    <xf numFmtId="0" fontId="0" fillId="0" borderId="0" xfId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Alignment="1">
      <alignment horizontal="right" vertical="center"/>
    </xf>
    <xf numFmtId="3" fontId="0" fillId="0" borderId="0" xfId="0" applyNumberFormat="1" applyFont="1" applyFill="1" applyAlignment="1">
      <alignment horizontal="right" vertic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14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left" vertical="center"/>
    </xf>
    <xf numFmtId="3" fontId="0" fillId="0" borderId="0" xfId="0" applyNumberFormat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0" fillId="0" borderId="0" xfId="0" applyNumberForma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5">
    <cellStyle name="Link" xfId="4" builtinId="8"/>
    <cellStyle name="Standard" xfId="0" builtinId="0"/>
    <cellStyle name="Standard 2" xfId="2" xr:uid="{00000000-0005-0000-0000-000003000000}"/>
    <cellStyle name="Standard 3" xfId="3" xr:uid="{00000000-0005-0000-0000-000004000000}"/>
    <cellStyle name="Standard_Tabelle2" xfId="1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kais@biebertal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9"/>
  <sheetViews>
    <sheetView tabSelected="1" topLeftCell="O1" zoomScale="85" zoomScaleNormal="85" workbookViewId="0">
      <selection activeCell="W14" sqref="W14"/>
    </sheetView>
  </sheetViews>
  <sheetFormatPr baseColWidth="10" defaultRowHeight="12.75" x14ac:dyDescent="0.2"/>
  <cols>
    <col min="1" max="1" width="20.85546875" customWidth="1"/>
    <col min="2" max="2" width="22" bestFit="1" customWidth="1"/>
    <col min="3" max="3" width="31.28515625" customWidth="1"/>
    <col min="4" max="4" width="14.42578125" style="11" customWidth="1"/>
    <col min="5" max="5" width="14.85546875" customWidth="1"/>
    <col min="6" max="6" width="20.42578125" customWidth="1"/>
    <col min="7" max="7" width="31.85546875" customWidth="1"/>
    <col min="8" max="8" width="15.42578125" customWidth="1"/>
    <col min="9" max="9" width="9" customWidth="1"/>
    <col min="10" max="10" width="35.140625" bestFit="1" customWidth="1"/>
    <col min="11" max="11" width="15" bestFit="1" customWidth="1"/>
    <col min="12" max="12" width="22.140625" customWidth="1"/>
    <col min="13" max="13" width="60.28515625" customWidth="1"/>
    <col min="14" max="14" width="20.85546875" customWidth="1"/>
    <col min="15" max="15" width="9.7109375" customWidth="1"/>
    <col min="16" max="16" width="14.7109375" customWidth="1"/>
    <col min="17" max="17" width="11.42578125" customWidth="1"/>
    <col min="18" max="18" width="12.42578125" customWidth="1"/>
    <col min="19" max="19" width="24.28515625" customWidth="1"/>
    <col min="20" max="20" width="16.28515625" customWidth="1"/>
    <col min="21" max="23" width="17.85546875" customWidth="1"/>
    <col min="24" max="24" width="57" bestFit="1" customWidth="1"/>
    <col min="25" max="26" width="23.42578125" bestFit="1" customWidth="1"/>
    <col min="27" max="27" width="27.140625" bestFit="1" customWidth="1"/>
    <col min="28" max="28" width="22.140625" bestFit="1" customWidth="1"/>
    <col min="29" max="29" width="9.7109375" bestFit="1" customWidth="1"/>
    <col min="30" max="30" width="9.42578125" bestFit="1" customWidth="1"/>
    <col min="31" max="31" width="12.140625" bestFit="1" customWidth="1"/>
    <col min="32" max="32" width="44" bestFit="1" customWidth="1"/>
    <col min="33" max="33" width="23.7109375" bestFit="1" customWidth="1"/>
    <col min="34" max="34" width="9.7109375" bestFit="1" customWidth="1"/>
    <col min="35" max="35" width="21.85546875" bestFit="1" customWidth="1"/>
    <col min="36" max="36" width="16.140625" bestFit="1" customWidth="1"/>
    <col min="37" max="37" width="36.85546875" bestFit="1" customWidth="1"/>
    <col min="38" max="38" width="34" style="11" customWidth="1"/>
    <col min="39" max="56" width="34" customWidth="1"/>
    <col min="69" max="69" width="18.42578125" customWidth="1"/>
  </cols>
  <sheetData>
    <row r="1" spans="1:55" s="6" customFormat="1" ht="74.25" customHeight="1" x14ac:dyDescent="0.3">
      <c r="A1" s="2" t="s">
        <v>21</v>
      </c>
      <c r="B1" s="2" t="s">
        <v>0</v>
      </c>
      <c r="C1" s="2" t="s">
        <v>1</v>
      </c>
      <c r="D1" s="2" t="s">
        <v>29</v>
      </c>
      <c r="E1" s="3" t="s">
        <v>30</v>
      </c>
      <c r="F1" s="2" t="s">
        <v>31</v>
      </c>
      <c r="G1" s="2" t="s">
        <v>2</v>
      </c>
      <c r="H1" s="2" t="s">
        <v>3</v>
      </c>
      <c r="I1" s="2" t="s">
        <v>4</v>
      </c>
      <c r="J1" s="2" t="s">
        <v>34</v>
      </c>
      <c r="K1" s="2" t="s">
        <v>35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12</v>
      </c>
      <c r="T1" s="2" t="s">
        <v>37</v>
      </c>
      <c r="U1" s="2" t="s">
        <v>38</v>
      </c>
      <c r="V1" s="2" t="s">
        <v>36</v>
      </c>
      <c r="W1" s="2" t="s">
        <v>39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7</v>
      </c>
      <c r="AC1" s="2" t="s">
        <v>8</v>
      </c>
      <c r="AD1" s="2" t="s">
        <v>10</v>
      </c>
      <c r="AE1" s="4" t="s">
        <v>11</v>
      </c>
      <c r="AF1" s="2" t="s">
        <v>17</v>
      </c>
      <c r="AG1" s="2" t="s">
        <v>7</v>
      </c>
      <c r="AH1" s="2" t="s">
        <v>8</v>
      </c>
      <c r="AI1" s="2" t="s">
        <v>10</v>
      </c>
      <c r="AJ1" s="2" t="s">
        <v>11</v>
      </c>
      <c r="AK1" s="2" t="s">
        <v>18</v>
      </c>
      <c r="AL1" s="2" t="s">
        <v>32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s="15" customFormat="1" ht="20.100000000000001" customHeight="1" x14ac:dyDescent="0.2">
      <c r="A2" s="13" t="s">
        <v>40</v>
      </c>
      <c r="B2" s="21"/>
      <c r="C2" s="14" t="s">
        <v>33</v>
      </c>
      <c r="D2" s="45">
        <v>6098551</v>
      </c>
      <c r="E2" s="16">
        <v>46388</v>
      </c>
      <c r="F2" s="22">
        <v>46387</v>
      </c>
      <c r="G2" s="23" t="s">
        <v>74</v>
      </c>
      <c r="H2" s="24" t="s">
        <v>19</v>
      </c>
      <c r="I2" s="24" t="s">
        <v>20</v>
      </c>
      <c r="J2" s="15" t="s">
        <v>43</v>
      </c>
      <c r="K2" s="17">
        <v>50861831235</v>
      </c>
      <c r="L2" s="27"/>
      <c r="M2" s="18" t="s">
        <v>53</v>
      </c>
      <c r="N2" s="18" t="s">
        <v>58</v>
      </c>
      <c r="O2" s="18">
        <v>11</v>
      </c>
      <c r="Q2" s="18">
        <v>35444</v>
      </c>
      <c r="R2" s="15" t="s">
        <v>63</v>
      </c>
      <c r="S2" s="14" t="s">
        <v>64</v>
      </c>
      <c r="T2" s="28">
        <v>148438</v>
      </c>
      <c r="U2" s="29">
        <v>141354</v>
      </c>
      <c r="V2" s="30">
        <v>150142.79999999999</v>
      </c>
      <c r="W2" s="30">
        <v>147139.94399999999</v>
      </c>
      <c r="X2" s="18" t="s">
        <v>40</v>
      </c>
      <c r="AB2" s="18" t="s">
        <v>71</v>
      </c>
      <c r="AC2" s="13">
        <v>9</v>
      </c>
      <c r="AD2" s="13">
        <v>35444</v>
      </c>
      <c r="AE2" s="13" t="s">
        <v>63</v>
      </c>
      <c r="AF2" s="15" t="s">
        <v>72</v>
      </c>
      <c r="AG2" s="15" t="s">
        <v>71</v>
      </c>
      <c r="AH2" s="15">
        <v>9</v>
      </c>
      <c r="AI2" s="15">
        <v>35444</v>
      </c>
      <c r="AJ2" s="15" t="s">
        <v>63</v>
      </c>
      <c r="AK2" s="26" t="s">
        <v>73</v>
      </c>
      <c r="AL2" s="25"/>
    </row>
    <row r="3" spans="1:55" s="15" customFormat="1" ht="20.100000000000001" customHeight="1" x14ac:dyDescent="0.2">
      <c r="A3" s="13" t="s">
        <v>40</v>
      </c>
      <c r="B3" s="21"/>
      <c r="C3" s="14" t="s">
        <v>33</v>
      </c>
      <c r="D3" s="45">
        <v>6098541</v>
      </c>
      <c r="E3" s="16">
        <v>46388</v>
      </c>
      <c r="F3" s="22">
        <v>46387</v>
      </c>
      <c r="G3" s="23" t="s">
        <v>74</v>
      </c>
      <c r="H3" s="24" t="s">
        <v>19</v>
      </c>
      <c r="I3" s="24" t="s">
        <v>20</v>
      </c>
      <c r="J3" s="15" t="s">
        <v>44</v>
      </c>
      <c r="K3" s="19">
        <v>50861830922</v>
      </c>
      <c r="L3" s="25"/>
      <c r="M3" s="18" t="s">
        <v>54</v>
      </c>
      <c r="N3" s="18" t="s">
        <v>58</v>
      </c>
      <c r="O3" s="18">
        <v>9</v>
      </c>
      <c r="Q3" s="18">
        <v>35444</v>
      </c>
      <c r="R3" s="15" t="s">
        <v>63</v>
      </c>
      <c r="S3" s="14" t="s">
        <v>65</v>
      </c>
      <c r="T3" s="28">
        <v>79535</v>
      </c>
      <c r="U3" s="29">
        <v>143578</v>
      </c>
      <c r="V3" s="30">
        <v>136420</v>
      </c>
      <c r="W3" s="30">
        <v>133691.6</v>
      </c>
      <c r="X3" s="18" t="s">
        <v>40</v>
      </c>
      <c r="AB3" s="18" t="s">
        <v>71</v>
      </c>
      <c r="AC3" s="13">
        <v>9</v>
      </c>
      <c r="AD3" s="13">
        <v>35444</v>
      </c>
      <c r="AE3" s="13" t="s">
        <v>63</v>
      </c>
      <c r="AF3" s="15" t="s">
        <v>72</v>
      </c>
      <c r="AG3" s="15" t="s">
        <v>71</v>
      </c>
      <c r="AH3" s="15">
        <v>9</v>
      </c>
      <c r="AI3" s="15">
        <v>35444</v>
      </c>
      <c r="AJ3" s="15" t="s">
        <v>63</v>
      </c>
      <c r="AK3" s="15" t="s">
        <v>73</v>
      </c>
      <c r="AL3" s="25"/>
    </row>
    <row r="4" spans="1:55" s="15" customFormat="1" ht="20.100000000000001" customHeight="1" x14ac:dyDescent="0.2">
      <c r="A4" s="13" t="s">
        <v>40</v>
      </c>
      <c r="B4" s="21"/>
      <c r="C4" s="14" t="s">
        <v>33</v>
      </c>
      <c r="D4" s="45">
        <v>6098559</v>
      </c>
      <c r="E4" s="16">
        <v>46388</v>
      </c>
      <c r="F4" s="22">
        <v>46387</v>
      </c>
      <c r="G4" s="23" t="s">
        <v>74</v>
      </c>
      <c r="H4" s="24" t="s">
        <v>19</v>
      </c>
      <c r="I4" s="24" t="s">
        <v>20</v>
      </c>
      <c r="J4" s="15" t="s">
        <v>45</v>
      </c>
      <c r="K4" s="19">
        <v>50861762597</v>
      </c>
      <c r="L4" s="25"/>
      <c r="M4" s="18" t="s">
        <v>50</v>
      </c>
      <c r="N4" s="18" t="s">
        <v>59</v>
      </c>
      <c r="O4" s="18">
        <v>66</v>
      </c>
      <c r="Q4" s="18">
        <v>35444</v>
      </c>
      <c r="R4" s="15" t="s">
        <v>63</v>
      </c>
      <c r="S4" s="14" t="s">
        <v>66</v>
      </c>
      <c r="T4" s="28">
        <v>261164</v>
      </c>
      <c r="U4" s="30">
        <v>313814</v>
      </c>
      <c r="V4" s="30">
        <v>313814</v>
      </c>
      <c r="W4" s="30">
        <v>307537.71999999997</v>
      </c>
      <c r="X4" s="18" t="s">
        <v>40</v>
      </c>
      <c r="AB4" s="18" t="s">
        <v>71</v>
      </c>
      <c r="AC4" s="13">
        <v>9</v>
      </c>
      <c r="AD4" s="13">
        <v>35444</v>
      </c>
      <c r="AE4" s="13" t="s">
        <v>63</v>
      </c>
      <c r="AF4" s="15" t="s">
        <v>72</v>
      </c>
      <c r="AG4" s="15" t="s">
        <v>71</v>
      </c>
      <c r="AH4" s="15">
        <v>9</v>
      </c>
      <c r="AI4" s="15">
        <v>35444</v>
      </c>
      <c r="AJ4" s="15" t="s">
        <v>63</v>
      </c>
      <c r="AK4" s="15" t="s">
        <v>73</v>
      </c>
      <c r="AL4" s="25"/>
    </row>
    <row r="5" spans="1:55" s="15" customFormat="1" ht="20.100000000000001" customHeight="1" x14ac:dyDescent="0.2">
      <c r="A5" s="13" t="s">
        <v>40</v>
      </c>
      <c r="B5" s="21"/>
      <c r="C5" s="14" t="s">
        <v>33</v>
      </c>
      <c r="D5" s="45">
        <v>6098552</v>
      </c>
      <c r="E5" s="16">
        <v>46388</v>
      </c>
      <c r="F5" s="22">
        <v>46387</v>
      </c>
      <c r="G5" s="23" t="s">
        <v>74</v>
      </c>
      <c r="H5" s="24" t="s">
        <v>19</v>
      </c>
      <c r="I5" s="24" t="s">
        <v>20</v>
      </c>
      <c r="J5" s="15" t="s">
        <v>46</v>
      </c>
      <c r="K5" s="19">
        <v>50861794863</v>
      </c>
      <c r="L5" s="25"/>
      <c r="M5" s="18" t="s">
        <v>55</v>
      </c>
      <c r="N5" s="18" t="s">
        <v>60</v>
      </c>
      <c r="O5" s="18">
        <v>6</v>
      </c>
      <c r="Q5" s="18">
        <v>35444</v>
      </c>
      <c r="R5" s="15" t="s">
        <v>63</v>
      </c>
      <c r="S5" s="14" t="s">
        <v>67</v>
      </c>
      <c r="T5" s="28">
        <v>115737</v>
      </c>
      <c r="U5" s="30">
        <v>100832</v>
      </c>
      <c r="V5" s="30">
        <v>100832.25</v>
      </c>
      <c r="W5" s="30">
        <v>98815.604999999996</v>
      </c>
      <c r="X5" s="18" t="s">
        <v>40</v>
      </c>
      <c r="AB5" s="18" t="s">
        <v>71</v>
      </c>
      <c r="AC5" s="13">
        <v>9</v>
      </c>
      <c r="AD5" s="13">
        <v>35444</v>
      </c>
      <c r="AE5" s="13" t="s">
        <v>63</v>
      </c>
      <c r="AF5" s="15" t="s">
        <v>72</v>
      </c>
      <c r="AG5" s="15" t="s">
        <v>71</v>
      </c>
      <c r="AH5" s="15">
        <v>9</v>
      </c>
      <c r="AI5" s="15">
        <v>35444</v>
      </c>
      <c r="AJ5" s="15" t="s">
        <v>63</v>
      </c>
      <c r="AK5" s="15" t="s">
        <v>73</v>
      </c>
      <c r="AL5" s="25"/>
    </row>
    <row r="6" spans="1:55" s="15" customFormat="1" ht="20.100000000000001" customHeight="1" x14ac:dyDescent="0.2">
      <c r="A6" s="13" t="s">
        <v>40</v>
      </c>
      <c r="B6" s="21"/>
      <c r="C6" s="14" t="s">
        <v>33</v>
      </c>
      <c r="D6" s="45">
        <v>6098544</v>
      </c>
      <c r="E6" s="16">
        <v>46388</v>
      </c>
      <c r="F6" s="22">
        <v>46387</v>
      </c>
      <c r="G6" s="23" t="s">
        <v>74</v>
      </c>
      <c r="H6" s="24" t="s">
        <v>19</v>
      </c>
      <c r="I6" s="24" t="s">
        <v>20</v>
      </c>
      <c r="J6" s="15" t="s">
        <v>47</v>
      </c>
      <c r="K6" s="19">
        <v>50861805628</v>
      </c>
      <c r="L6" s="25"/>
      <c r="M6" s="18" t="s">
        <v>51</v>
      </c>
      <c r="N6" s="18" t="s">
        <v>61</v>
      </c>
      <c r="O6" s="18">
        <v>24</v>
      </c>
      <c r="Q6" s="18">
        <v>35444</v>
      </c>
      <c r="R6" s="15" t="s">
        <v>63</v>
      </c>
      <c r="S6" s="14" t="s">
        <v>68</v>
      </c>
      <c r="T6" s="28">
        <v>71043</v>
      </c>
      <c r="U6" s="30">
        <v>87514</v>
      </c>
      <c r="V6" s="30">
        <v>65341.2</v>
      </c>
      <c r="W6" s="30">
        <v>64034.375999999997</v>
      </c>
      <c r="X6" s="18" t="s">
        <v>40</v>
      </c>
      <c r="AB6" s="18" t="s">
        <v>71</v>
      </c>
      <c r="AC6" s="13">
        <v>9</v>
      </c>
      <c r="AD6" s="13">
        <v>35444</v>
      </c>
      <c r="AE6" s="13" t="s">
        <v>63</v>
      </c>
      <c r="AF6" s="15" t="s">
        <v>72</v>
      </c>
      <c r="AG6" s="15" t="s">
        <v>71</v>
      </c>
      <c r="AH6" s="15">
        <v>9</v>
      </c>
      <c r="AI6" s="15">
        <v>35444</v>
      </c>
      <c r="AJ6" s="15" t="s">
        <v>63</v>
      </c>
      <c r="AK6" s="15" t="s">
        <v>73</v>
      </c>
      <c r="AL6" s="25"/>
    </row>
    <row r="7" spans="1:55" s="15" customFormat="1" ht="20.100000000000001" customHeight="1" x14ac:dyDescent="0.2">
      <c r="A7" s="13" t="s">
        <v>40</v>
      </c>
      <c r="B7" s="21"/>
      <c r="C7" s="14" t="s">
        <v>33</v>
      </c>
      <c r="D7" s="45">
        <v>6098543</v>
      </c>
      <c r="E7" s="16">
        <v>46388</v>
      </c>
      <c r="F7" s="22">
        <v>46387</v>
      </c>
      <c r="G7" s="23" t="s">
        <v>74</v>
      </c>
      <c r="H7" s="24" t="s">
        <v>19</v>
      </c>
      <c r="I7" s="24" t="s">
        <v>20</v>
      </c>
      <c r="J7" s="15" t="s">
        <v>48</v>
      </c>
      <c r="K7" s="19">
        <v>50861848090</v>
      </c>
      <c r="L7" s="25"/>
      <c r="M7" s="18" t="s">
        <v>52</v>
      </c>
      <c r="N7" s="18" t="s">
        <v>62</v>
      </c>
      <c r="O7" s="18">
        <v>1</v>
      </c>
      <c r="P7" s="15" t="s">
        <v>57</v>
      </c>
      <c r="Q7" s="18">
        <v>35444</v>
      </c>
      <c r="R7" s="15" t="s">
        <v>63</v>
      </c>
      <c r="S7" s="14" t="s">
        <v>69</v>
      </c>
      <c r="T7" s="28">
        <v>24295</v>
      </c>
      <c r="U7" s="30">
        <v>26307</v>
      </c>
      <c r="V7" s="30">
        <v>26307.4375</v>
      </c>
      <c r="W7" s="30">
        <v>25781.28875</v>
      </c>
      <c r="X7" s="18" t="s">
        <v>40</v>
      </c>
      <c r="AB7" s="18" t="s">
        <v>71</v>
      </c>
      <c r="AC7" s="13">
        <v>9</v>
      </c>
      <c r="AD7" s="13">
        <v>35444</v>
      </c>
      <c r="AE7" s="13" t="s">
        <v>63</v>
      </c>
      <c r="AF7" s="15" t="s">
        <v>72</v>
      </c>
      <c r="AG7" s="15" t="s">
        <v>71</v>
      </c>
      <c r="AH7" s="15">
        <v>9</v>
      </c>
      <c r="AI7" s="15">
        <v>35444</v>
      </c>
      <c r="AJ7" s="15" t="s">
        <v>63</v>
      </c>
      <c r="AK7" s="15" t="s">
        <v>73</v>
      </c>
      <c r="AL7" s="25"/>
    </row>
    <row r="8" spans="1:55" s="15" customFormat="1" ht="20.100000000000001" customHeight="1" x14ac:dyDescent="0.2">
      <c r="A8" s="13" t="s">
        <v>40</v>
      </c>
      <c r="B8" s="21"/>
      <c r="C8" s="14" t="s">
        <v>41</v>
      </c>
      <c r="D8" s="45" t="s">
        <v>42</v>
      </c>
      <c r="E8" s="16">
        <v>46388</v>
      </c>
      <c r="F8" s="22">
        <v>46387</v>
      </c>
      <c r="G8" s="23" t="s">
        <v>74</v>
      </c>
      <c r="H8" s="24" t="s">
        <v>19</v>
      </c>
      <c r="I8" s="24" t="s">
        <v>20</v>
      </c>
      <c r="J8" s="15" t="s">
        <v>49</v>
      </c>
      <c r="K8" s="20">
        <v>50863262769</v>
      </c>
      <c r="L8" s="25"/>
      <c r="M8" s="18" t="s">
        <v>56</v>
      </c>
      <c r="N8" s="18" t="s">
        <v>59</v>
      </c>
      <c r="O8" s="18">
        <v>68</v>
      </c>
      <c r="Q8" s="18">
        <v>35444</v>
      </c>
      <c r="R8" s="15" t="s">
        <v>63</v>
      </c>
      <c r="S8" s="14" t="s">
        <v>70</v>
      </c>
      <c r="T8" s="28">
        <v>145490</v>
      </c>
      <c r="U8" s="29">
        <v>194617</v>
      </c>
      <c r="V8" s="30">
        <v>233540.4</v>
      </c>
      <c r="W8" s="30">
        <v>228869.592</v>
      </c>
      <c r="X8" s="18" t="s">
        <v>40</v>
      </c>
      <c r="AB8" s="18" t="s">
        <v>71</v>
      </c>
      <c r="AC8" s="13">
        <v>9</v>
      </c>
      <c r="AD8" s="13">
        <v>35444</v>
      </c>
      <c r="AE8" s="13" t="s">
        <v>63</v>
      </c>
      <c r="AF8" s="15" t="s">
        <v>72</v>
      </c>
      <c r="AG8" s="15" t="s">
        <v>71</v>
      </c>
      <c r="AH8" s="15">
        <v>9</v>
      </c>
      <c r="AI8" s="15">
        <v>35444</v>
      </c>
      <c r="AJ8" s="15" t="s">
        <v>63</v>
      </c>
      <c r="AK8" s="15" t="s">
        <v>73</v>
      </c>
      <c r="AL8" s="25" t="s">
        <v>75</v>
      </c>
    </row>
    <row r="9" spans="1:55" s="32" customFormat="1" ht="20.100000000000001" customHeight="1" x14ac:dyDescent="0.2">
      <c r="A9" s="7"/>
      <c r="C9" s="8"/>
      <c r="D9" s="36"/>
      <c r="F9" s="33"/>
      <c r="G9" s="34"/>
      <c r="H9" s="9"/>
      <c r="I9" s="9"/>
      <c r="K9" s="35"/>
      <c r="L9" s="36"/>
      <c r="M9" s="37"/>
      <c r="N9" s="37"/>
      <c r="O9" s="37"/>
      <c r="Q9" s="37"/>
      <c r="S9" s="8"/>
      <c r="T9" s="38"/>
      <c r="U9" s="39"/>
      <c r="V9" s="39"/>
      <c r="W9" s="39"/>
      <c r="X9" s="37"/>
      <c r="AB9" s="37"/>
      <c r="AC9" s="7"/>
      <c r="AD9" s="7"/>
      <c r="AE9" s="7"/>
      <c r="AL9" s="36"/>
    </row>
    <row r="10" spans="1:55" s="32" customFormat="1" ht="20.100000000000001" customHeight="1" x14ac:dyDescent="0.2">
      <c r="A10" s="7"/>
      <c r="C10" s="8"/>
      <c r="D10" s="36"/>
      <c r="F10" s="33"/>
      <c r="G10" s="34"/>
      <c r="H10" s="9"/>
      <c r="I10" s="9"/>
      <c r="K10" s="35"/>
      <c r="L10" s="36"/>
      <c r="M10" s="37"/>
      <c r="N10" s="37"/>
      <c r="O10" s="37"/>
      <c r="Q10" s="37"/>
      <c r="S10" s="8"/>
      <c r="T10" s="38"/>
      <c r="U10" s="39"/>
      <c r="V10" s="39"/>
      <c r="W10" s="39"/>
      <c r="X10" s="37"/>
      <c r="AB10" s="37"/>
      <c r="AC10" s="7"/>
      <c r="AD10" s="7"/>
      <c r="AE10" s="7"/>
      <c r="AL10" s="36"/>
    </row>
    <row r="11" spans="1:55" s="32" customFormat="1" ht="20.100000000000001" customHeight="1" x14ac:dyDescent="0.2">
      <c r="A11" s="7"/>
      <c r="C11" s="8"/>
      <c r="D11" s="36"/>
      <c r="F11" s="33"/>
      <c r="G11" s="34"/>
      <c r="H11" s="9"/>
      <c r="I11" s="9"/>
      <c r="K11" s="35"/>
      <c r="L11" s="36"/>
      <c r="M11" s="37"/>
      <c r="N11" s="37"/>
      <c r="O11" s="37"/>
      <c r="Q11" s="37"/>
      <c r="S11" s="8"/>
      <c r="T11" s="43">
        <f>SUM(T2:T8)</f>
        <v>845702</v>
      </c>
      <c r="U11" s="44">
        <f>SUM(U2:U8)</f>
        <v>1008016</v>
      </c>
      <c r="V11" s="44">
        <f>SUM(V2:V8)</f>
        <v>1026398.0875</v>
      </c>
      <c r="W11" s="44">
        <f>SUM(W2:W8)</f>
        <v>1005870.1257499999</v>
      </c>
      <c r="X11" s="37"/>
      <c r="AB11" s="37"/>
      <c r="AC11" s="7"/>
      <c r="AD11" s="7"/>
      <c r="AE11" s="7"/>
      <c r="AL11" s="36"/>
    </row>
    <row r="12" spans="1:55" s="32" customFormat="1" x14ac:dyDescent="0.2">
      <c r="A12" s="7"/>
      <c r="C12" s="8"/>
      <c r="D12" s="36"/>
      <c r="F12" s="33"/>
      <c r="G12" s="34"/>
      <c r="H12" s="9"/>
      <c r="I12" s="9"/>
      <c r="K12" s="42"/>
      <c r="L12" s="36"/>
      <c r="M12" s="37"/>
      <c r="N12" s="37"/>
      <c r="O12" s="37"/>
      <c r="Q12" s="37"/>
      <c r="S12" s="8"/>
      <c r="T12" s="40"/>
      <c r="U12" s="41"/>
      <c r="V12" s="41"/>
      <c r="W12" s="41"/>
      <c r="X12" s="37"/>
      <c r="AB12" s="37"/>
      <c r="AC12" s="7"/>
      <c r="AD12" s="7"/>
      <c r="AE12" s="7"/>
      <c r="AL12" s="36"/>
    </row>
    <row r="13" spans="1:55" s="32" customFormat="1" x14ac:dyDescent="0.2">
      <c r="D13" s="36"/>
      <c r="T13" s="41"/>
      <c r="U13" s="41"/>
      <c r="V13" s="41"/>
      <c r="W13" s="41"/>
      <c r="AL13" s="36"/>
    </row>
    <row r="14" spans="1:55" s="32" customFormat="1" x14ac:dyDescent="0.2">
      <c r="D14" s="36"/>
      <c r="T14" s="41"/>
      <c r="U14" s="41"/>
      <c r="V14" s="41"/>
      <c r="W14" s="41"/>
      <c r="AL14" s="36"/>
    </row>
    <row r="15" spans="1:55" x14ac:dyDescent="0.2">
      <c r="T15" s="31"/>
      <c r="U15" s="31"/>
      <c r="V15" s="31"/>
      <c r="W15" s="31"/>
    </row>
    <row r="16" spans="1:55" x14ac:dyDescent="0.2">
      <c r="T16" s="12"/>
      <c r="U16" s="12"/>
      <c r="V16" s="12"/>
      <c r="W16" s="12"/>
    </row>
    <row r="17" spans="1:23" x14ac:dyDescent="0.2">
      <c r="T17" s="12"/>
      <c r="U17" s="12"/>
      <c r="V17" s="12"/>
      <c r="W17" s="12"/>
    </row>
    <row r="18" spans="1:23" x14ac:dyDescent="0.2">
      <c r="A18" s="1" t="s">
        <v>28</v>
      </c>
      <c r="T18" s="12"/>
      <c r="U18" s="12"/>
      <c r="V18" s="12"/>
      <c r="W18" s="12"/>
    </row>
    <row r="19" spans="1:23" x14ac:dyDescent="0.2">
      <c r="A19" s="10"/>
      <c r="T19" s="12"/>
      <c r="U19" s="12"/>
      <c r="V19" s="12"/>
      <c r="W19" s="12"/>
    </row>
    <row r="20" spans="1:23" x14ac:dyDescent="0.2">
      <c r="A20" s="1" t="s">
        <v>22</v>
      </c>
      <c r="T20" s="12"/>
      <c r="U20" s="12"/>
      <c r="V20" s="12"/>
      <c r="W20" s="12"/>
    </row>
    <row r="21" spans="1:23" x14ac:dyDescent="0.2">
      <c r="A21" s="1" t="s">
        <v>23</v>
      </c>
      <c r="T21" s="12"/>
      <c r="U21" s="12"/>
      <c r="V21" s="12"/>
      <c r="W21" s="12"/>
    </row>
    <row r="22" spans="1:23" x14ac:dyDescent="0.2">
      <c r="A22" s="1" t="s">
        <v>24</v>
      </c>
      <c r="T22" s="12"/>
      <c r="U22" s="12"/>
      <c r="V22" s="12"/>
      <c r="W22" s="12"/>
    </row>
    <row r="23" spans="1:23" x14ac:dyDescent="0.2">
      <c r="A23" s="1" t="s">
        <v>25</v>
      </c>
      <c r="T23" s="12"/>
      <c r="U23" s="12"/>
      <c r="V23" s="12"/>
      <c r="W23" s="12"/>
    </row>
    <row r="24" spans="1:23" x14ac:dyDescent="0.2">
      <c r="A24" s="1" t="s">
        <v>26</v>
      </c>
      <c r="T24" s="12"/>
      <c r="U24" s="12"/>
      <c r="V24" s="12"/>
      <c r="W24" s="12"/>
    </row>
    <row r="25" spans="1:23" x14ac:dyDescent="0.2">
      <c r="A25" s="1" t="s">
        <v>27</v>
      </c>
      <c r="T25" s="12"/>
      <c r="U25" s="12"/>
      <c r="V25" s="12"/>
      <c r="W25" s="12"/>
    </row>
    <row r="26" spans="1:23" x14ac:dyDescent="0.2">
      <c r="T26" s="12"/>
      <c r="U26" s="12"/>
      <c r="V26" s="12"/>
      <c r="W26" s="12"/>
    </row>
    <row r="27" spans="1:23" x14ac:dyDescent="0.2">
      <c r="T27" s="12"/>
      <c r="U27" s="12"/>
      <c r="V27" s="12"/>
      <c r="W27" s="12"/>
    </row>
    <row r="28" spans="1:23" x14ac:dyDescent="0.2">
      <c r="T28" s="12"/>
      <c r="U28" s="12"/>
      <c r="V28" s="12"/>
      <c r="W28" s="12"/>
    </row>
    <row r="29" spans="1:23" x14ac:dyDescent="0.2">
      <c r="T29" s="12"/>
      <c r="U29" s="12"/>
      <c r="V29" s="12"/>
      <c r="W29" s="12"/>
    </row>
    <row r="30" spans="1:23" x14ac:dyDescent="0.2">
      <c r="T30" s="12"/>
      <c r="U30" s="12"/>
      <c r="V30" s="12"/>
      <c r="W30" s="12"/>
    </row>
    <row r="31" spans="1:23" x14ac:dyDescent="0.2">
      <c r="T31" s="12"/>
      <c r="U31" s="12"/>
      <c r="V31" s="12"/>
      <c r="W31" s="12"/>
    </row>
    <row r="32" spans="1:23" x14ac:dyDescent="0.2">
      <c r="T32" s="12"/>
      <c r="U32" s="12"/>
      <c r="V32" s="12"/>
      <c r="W32" s="12"/>
    </row>
    <row r="33" spans="20:23" x14ac:dyDescent="0.2">
      <c r="T33" s="12"/>
      <c r="U33" s="12"/>
      <c r="V33" s="12"/>
      <c r="W33" s="12"/>
    </row>
    <row r="34" spans="20:23" x14ac:dyDescent="0.2">
      <c r="T34" s="12"/>
      <c r="U34" s="12"/>
      <c r="V34" s="12"/>
      <c r="W34" s="12"/>
    </row>
    <row r="35" spans="20:23" x14ac:dyDescent="0.2">
      <c r="T35" s="12"/>
      <c r="U35" s="12"/>
      <c r="V35" s="12"/>
      <c r="W35" s="12"/>
    </row>
    <row r="36" spans="20:23" x14ac:dyDescent="0.2">
      <c r="T36" s="12"/>
      <c r="U36" s="12"/>
      <c r="V36" s="12"/>
      <c r="W36" s="12"/>
    </row>
    <row r="37" spans="20:23" x14ac:dyDescent="0.2">
      <c r="T37" s="12"/>
      <c r="U37" s="12"/>
      <c r="V37" s="12"/>
      <c r="W37" s="12"/>
    </row>
    <row r="38" spans="20:23" x14ac:dyDescent="0.2">
      <c r="T38" s="12"/>
      <c r="U38" s="12"/>
      <c r="V38" s="12"/>
      <c r="W38" s="12"/>
    </row>
    <row r="39" spans="20:23" x14ac:dyDescent="0.2">
      <c r="T39" s="12"/>
      <c r="U39" s="12"/>
      <c r="V39" s="12"/>
      <c r="W39" s="12"/>
    </row>
  </sheetData>
  <autoFilter ref="A1:AK1" xr:uid="{00000000-0009-0000-0000-000000000000}"/>
  <conditionalFormatting sqref="J1">
    <cfRule type="duplicateValues" dxfId="0" priority="69"/>
  </conditionalFormatting>
  <hyperlinks>
    <hyperlink ref="AK2" r:id="rId1" xr:uid="{17269D11-2042-421A-8405-0BB945C30D86}"/>
  </hyperlinks>
  <pageMargins left="0.7" right="0.7" top="0.78740157499999996" bottom="0.78740157499999996" header="0.3" footer="0.3"/>
  <pageSetup paperSize="9" orientation="portrait" r:id="rId2"/>
  <headerFooter>
    <oddHeader xml:space="preserve">&amp;CGasauschreibung 01.01.2025 bis 31.12.2026
</oddHeader>
    <oddFooter>&amp;CAnlage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Bernhard Kais</cp:lastModifiedBy>
  <cp:lastPrinted>2024-03-06T12:58:40Z</cp:lastPrinted>
  <dcterms:created xsi:type="dcterms:W3CDTF">2020-03-12T10:45:43Z</dcterms:created>
  <dcterms:modified xsi:type="dcterms:W3CDTF">2026-03-10T11:19:32Z</dcterms:modified>
</cp:coreProperties>
</file>